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1"/>
  <workbookPr filterPrivacy="1" defaultThemeVersion="124226"/>
  <xr:revisionPtr revIDLastSave="0" documentId="13_ncr:1_{43F180B0-7B4F-4B39-8C3B-A777A05EC849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Wire rope STS &amp; RMG" sheetId="1" r:id="rId1"/>
  </sheets>
  <definedNames>
    <definedName name="_xlnm.Print_Area" localSheetId="0">'Wire rope STS &amp; RMG'!$A$1:$G$29</definedName>
  </definedNames>
  <calcPr calcId="191029"/>
</workbook>
</file>

<file path=xl/calcChain.xml><?xml version="1.0" encoding="utf-8"?>
<calcChain xmlns="http://schemas.openxmlformats.org/spreadsheetml/2006/main">
  <c r="G17" i="1" l="1"/>
  <c r="G18" i="1" s="1"/>
  <c r="G19" i="1" s="1"/>
</calcChain>
</file>

<file path=xl/sharedStrings.xml><?xml version="1.0" encoding="utf-8"?>
<sst xmlns="http://schemas.openxmlformats.org/spreadsheetml/2006/main" count="41" uniqueCount="31">
  <si>
    <t>α.α.</t>
  </si>
  <si>
    <t>ποσότητα (quantity)</t>
  </si>
  <si>
    <t xml:space="preserve">Συν ΦΠΑ (Plus VAT) 24%: € </t>
  </si>
  <si>
    <t>Σύνολο (Total): €</t>
  </si>
  <si>
    <t>μονάδα (unit)</t>
  </si>
  <si>
    <t>ΓΕΝΙΚΟ ΣΥΝΟΛΟ (GRAND TOTAL): €</t>
  </si>
  <si>
    <t>ΣΗΜΕΙΩΣΕΙΣ (REMARKS):</t>
  </si>
  <si>
    <t>Περιγραφή (Description)</t>
  </si>
  <si>
    <t xml:space="preserve"> τιμή μονάδας (unit price)</t>
  </si>
  <si>
    <t>συνολική τιμή (total price)</t>
  </si>
  <si>
    <r>
      <t xml:space="preserve">2) </t>
    </r>
    <r>
      <rPr>
        <sz val="11"/>
        <color theme="1"/>
        <rFont val="Calibri"/>
        <family val="2"/>
        <charset val="161"/>
        <scheme val="minor"/>
      </rPr>
      <t xml:space="preserve">Requested manufacturer of wire rope: </t>
    </r>
    <r>
      <rPr>
        <b/>
        <i/>
        <sz val="11"/>
        <color theme="1"/>
        <rFont val="Calibri"/>
        <family val="2"/>
        <charset val="161"/>
        <scheme val="minor"/>
      </rPr>
      <t xml:space="preserve">VEROPE, CASAR, VORNBÄUMEN, DIEPA. </t>
    </r>
    <r>
      <rPr>
        <i/>
        <sz val="11"/>
        <color theme="1"/>
        <rFont val="Calibri"/>
        <family val="2"/>
        <charset val="161"/>
        <scheme val="minor"/>
      </rPr>
      <t xml:space="preserve">(Alternative or 2nd offers are not accepted) </t>
    </r>
  </si>
  <si>
    <r>
      <t xml:space="preserve">1) </t>
    </r>
    <r>
      <rPr>
        <sz val="11"/>
        <color theme="1"/>
        <rFont val="Calibri"/>
        <family val="2"/>
        <charset val="161"/>
        <scheme val="minor"/>
      </rPr>
      <t>Minimum technical specifications are of obligatory requirement.</t>
    </r>
  </si>
  <si>
    <t>τεμ. (pcs)</t>
  </si>
  <si>
    <r>
      <t xml:space="preserve">Συρματόσχοινο κύριας ανύψωσης Γ/Γ Panamax: 32mm – Γαλβανισμένο 8x25 (Πλαστικοποιημένο) ΙWRC-1770-zS ή 8x26 (Πλαστικοποιημένο) IWRC-1770-zS, ελάχιστο φορτίο θραύσης: 76,95 tns </t>
    </r>
    <r>
      <rPr>
        <b/>
        <sz val="11"/>
        <color theme="1"/>
        <rFont val="Calibri"/>
        <family val="2"/>
        <charset val="161"/>
      </rPr>
      <t xml:space="preserve">σε στροφείο των 490 μέτρων.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>ire rope for quay crane Panamax type: 32mm –  galvanised 8x25 (Plastified) ΙWRC-1770-zS or 8x26 (Plastified) IWRC-1770-zS &amp; minimum breaking force 76,95 tns</t>
    </r>
    <r>
      <rPr>
        <b/>
        <i/>
        <sz val="11"/>
        <color theme="1"/>
        <rFont val="Calibri"/>
        <family val="2"/>
        <charset val="161"/>
      </rPr>
      <t xml:space="preserve"> in 490 metre reels.</t>
    </r>
  </si>
  <si>
    <r>
      <t xml:space="preserve">Συρματόσχοινο κύριας ανύψωσης Γ/Γ Panamax: 32mm – Γαλβανισμένο 8x25 (Πλαστικοποιημένο) ΙWRC-1770-sZ ή 8x26 (Πλαστικοποιημένο) IWRC-1770-sZ, ελάχιστο φορτίο θραύσης: 76,95 tns </t>
    </r>
    <r>
      <rPr>
        <b/>
        <sz val="11"/>
        <color theme="1"/>
        <rFont val="Calibri"/>
        <family val="2"/>
        <charset val="161"/>
      </rPr>
      <t xml:space="preserve">σε στροφείο των 490 μέτρων.   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</t>
    </r>
    <r>
      <rPr>
        <i/>
        <sz val="11"/>
        <color theme="1"/>
        <rFont val="Calibri"/>
        <family val="2"/>
        <charset val="161"/>
      </rPr>
      <t>ire rope for quay crane Panamax type: 32mm –  galvanised 8x25 (Plastified) ΙWRC-1770-sZ or 8x26 (Plastified) IWRC-1770-sZ &amp; minimum breaking force 76,95 tns</t>
    </r>
    <r>
      <rPr>
        <b/>
        <i/>
        <sz val="11"/>
        <color theme="1"/>
        <rFont val="Calibri"/>
        <family val="2"/>
        <charset val="161"/>
      </rPr>
      <t xml:space="preserve"> in 490 metre reels.</t>
    </r>
  </si>
  <si>
    <r>
      <t>Συρματόσχοινο κύριας ανύψωσης Γ/Γ SPP (N</t>
    </r>
    <r>
      <rPr>
        <sz val="11"/>
        <color theme="1"/>
        <rFont val="Calibri"/>
        <family val="2"/>
        <charset val="161"/>
      </rPr>
      <t>°</t>
    </r>
    <r>
      <rPr>
        <sz val="12.1"/>
        <color theme="1"/>
        <rFont val="Calibri"/>
        <family val="2"/>
        <charset val="161"/>
      </rPr>
      <t>1 ÷ N°4)</t>
    </r>
    <r>
      <rPr>
        <sz val="11"/>
        <color theme="1"/>
        <rFont val="Calibri"/>
        <family val="2"/>
        <charset val="161"/>
        <scheme val="minor"/>
      </rPr>
      <t xml:space="preserve">: 32mm – Γαλβανισμένο 8x25 (Πλαστικοποιημένο) ΙWRC-1770-sZ ή 8x26 (Πλαστικοποιημένο) IWRC-1770-sZ, ελάχιστο φορτίο θραύσης: 76,95 tns </t>
    </r>
    <r>
      <rPr>
        <b/>
        <sz val="11"/>
        <color theme="1"/>
        <rFont val="Calibri"/>
        <family val="2"/>
        <charset val="161"/>
      </rPr>
      <t xml:space="preserve">σε στροφείο των 650 μέτρων.                                                                                                                </t>
    </r>
    <r>
      <rPr>
        <sz val="11"/>
        <color theme="1"/>
        <rFont val="Calibri"/>
        <family val="2"/>
        <charset val="161"/>
      </rPr>
      <t>Main hoist wire rope for quay crane SPP type: 32mm –  galvanised 8x25 (Plastified) ΙWRC-1770-sZ or 8x26 (Plastified) IWRC-1770-sZ &amp; minimum breaking force 76,95 tns</t>
    </r>
    <r>
      <rPr>
        <i/>
        <sz val="11"/>
        <color theme="1"/>
        <rFont val="Calibri"/>
        <family val="2"/>
        <charset val="161"/>
      </rPr>
      <t xml:space="preserve">, </t>
    </r>
    <r>
      <rPr>
        <b/>
        <i/>
        <sz val="11"/>
        <color theme="1"/>
        <rFont val="Calibri"/>
        <family val="2"/>
        <charset val="161"/>
      </rPr>
      <t>in 650 metre reels</t>
    </r>
    <r>
      <rPr>
        <i/>
        <sz val="11"/>
        <color theme="1"/>
        <rFont val="Calibri"/>
        <family val="2"/>
        <charset val="161"/>
      </rPr>
      <t>.</t>
    </r>
  </si>
  <si>
    <r>
      <t xml:space="preserve">Συρματόσχοινο κύριας ανύψωσης Γ/Γ SPP (N°8): 30mm – Γαλβανισμένο 8x26 (Πλαστικοποιημένο) EPIWRC-B-1960-sZ  , ελάχιστο φορτίο θραύσης: 70,85 tns </t>
    </r>
    <r>
      <rPr>
        <b/>
        <sz val="11"/>
        <color theme="1"/>
        <rFont val="Calibri"/>
        <family val="2"/>
        <charset val="161"/>
        <scheme val="minor"/>
      </rPr>
      <t>σε στροφείο των 640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Main hoist wire rope for quay crane SPP type (N°8): 30mm –  galvanised 8x26 (Plastified) EPIWRC-B-1960-sZ (Plastified) &amp; minimum breaking force 70,85 tns, </t>
    </r>
    <r>
      <rPr>
        <b/>
        <sz val="11"/>
        <color theme="1"/>
        <rFont val="Calibri"/>
        <family val="2"/>
        <charset val="161"/>
        <scheme val="minor"/>
      </rPr>
      <t>in 640 metre reels.</t>
    </r>
  </si>
  <si>
    <r>
      <t xml:space="preserve">3) </t>
    </r>
    <r>
      <rPr>
        <sz val="11"/>
        <color theme="1"/>
        <rFont val="Calibri"/>
        <family val="2"/>
        <charset val="161"/>
        <scheme val="minor"/>
      </rPr>
      <t xml:space="preserve">Award criterion shall be the lowest price offered </t>
    </r>
    <r>
      <rPr>
        <u/>
        <sz val="11"/>
        <color theme="1"/>
        <rFont val="Calibri"/>
        <family val="2"/>
        <charset val="161"/>
        <scheme val="minor"/>
      </rPr>
      <t>per wire rope requested</t>
    </r>
    <r>
      <rPr>
        <sz val="11"/>
        <color theme="1"/>
        <rFont val="Calibri"/>
        <family val="2"/>
        <charset val="161"/>
        <scheme val="minor"/>
      </rPr>
      <t>.</t>
    </r>
  </si>
  <si>
    <r>
      <t xml:space="preserve">4) </t>
    </r>
    <r>
      <rPr>
        <sz val="11"/>
        <color theme="1"/>
        <rFont val="Calibri"/>
        <family val="2"/>
        <charset val="161"/>
        <scheme val="minor"/>
      </rPr>
      <t>Candidates shall indicate in their offer the delivery time for each wire rope.</t>
    </r>
  </si>
  <si>
    <r>
      <t xml:space="preserve">5) </t>
    </r>
    <r>
      <rPr>
        <sz val="11"/>
        <color theme="1"/>
        <rFont val="Calibri"/>
        <family val="2"/>
        <charset val="161"/>
        <scheme val="minor"/>
      </rPr>
      <t>Upon delivery all wire ropes must be accompanied by their appropriate certification of materials and testing results.</t>
    </r>
  </si>
  <si>
    <r>
      <t xml:space="preserve">Συρματόσχοινο κύριας ανύψωσης Rail Mounted Gantry Cranes: 20mm – Γαλβανισμένο και συμπαγές 8x25 (Πλαστικοποιημένο) IWRC-1960-zS η 8x26 (Πλαστικοποιημένο) IWRC-1960-zS ελάχιστο φορτίο θραύσης: 36,25 tns </t>
    </r>
    <r>
      <rPr>
        <b/>
        <sz val="11"/>
        <color theme="1"/>
        <rFont val="Calibri"/>
        <family val="2"/>
        <charset val="161"/>
        <scheme val="minor"/>
      </rPr>
      <t>σε στροφείο των 656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                                         Main hoist wire rope for Rail Mounted Gantry Cranes: 20mm - Galvanised and compact 8x25 (Plastified) IWRC-1960-zS or 8x26 (Plastified) IWRC  1960-zS&amp; minimum breaking force 36,25 tns </t>
    </r>
    <r>
      <rPr>
        <b/>
        <sz val="11"/>
        <color theme="1"/>
        <rFont val="Calibri"/>
        <family val="2"/>
        <charset val="161"/>
        <scheme val="minor"/>
      </rPr>
      <t>in 656 metre reels.</t>
    </r>
  </si>
  <si>
    <r>
      <t xml:space="preserve">Συρματόσχοινο κύριας ανύψωσης Rail Mounted Gantry Cranes: 20mm – Γαλβανισμένο και συμπαγές 8x25 (Πλαστικοποιημένο) IWRC-1960-sZ η 8x26-IWRC (Πλαστικοποιημένο) 1960-sZ ελάχιστο φορτίο θραύσης: 36,25 tns </t>
    </r>
    <r>
      <rPr>
        <b/>
        <sz val="11"/>
        <color theme="1"/>
        <rFont val="Calibri"/>
        <family val="2"/>
        <charset val="161"/>
        <scheme val="minor"/>
      </rPr>
      <t>σε στροφείο των 468 μέτρων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                                                                                                                   Main hoist wire rope for Rail Mounted Gantry Cranes: 20mm - Galvanised and compact 8x25 (Plastified) IWRC-1960-sZ or 8x26 (Plastified) IWRC-1960-sZ &amp; minimum breaking force 36,25 tns </t>
    </r>
    <r>
      <rPr>
        <b/>
        <sz val="11"/>
        <color theme="1"/>
        <rFont val="Calibri"/>
        <family val="2"/>
        <charset val="161"/>
        <scheme val="minor"/>
      </rPr>
      <t>in 468 metre reels.</t>
    </r>
  </si>
  <si>
    <r>
      <t xml:space="preserve">8) </t>
    </r>
    <r>
      <rPr>
        <sz val="11"/>
        <color theme="1"/>
        <rFont val="Calibri"/>
        <family val="2"/>
        <charset val="161"/>
        <scheme val="minor"/>
      </rPr>
      <t>Payment Terms: Two (2) months from date of arrival at PPA S.A. (Invoices are to be issued only after final delivery and acceptance of products according to technical specifications/offer at PPA S.A. Container Terminal).</t>
    </r>
  </si>
  <si>
    <r>
      <t xml:space="preserve">Συρματόσχοινο έλξης φορείου Γ/Γ SPP (N°8): 22mm – Γαλβανισμένο 8x26 (Πλαστικοποιημένο) EPIWRC(Κ)-B-1770-sZ  , ελάχιστο φορτίο θραύσης: 41,60 tns </t>
    </r>
    <r>
      <rPr>
        <b/>
        <sz val="11"/>
        <color theme="1"/>
        <rFont val="Calibri"/>
        <family val="2"/>
        <charset val="161"/>
        <scheme val="minor"/>
      </rPr>
      <t>σε στροφείο των 480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Trolley wire rope for quay crane SPP type (N°8): 22mm –  galvanised 8x26 (Plastified) EPIWRC(K)-B-1770-sZ (Plastified) &amp; minimum breaking force 41,60 tns, </t>
    </r>
    <r>
      <rPr>
        <b/>
        <sz val="11"/>
        <color theme="1"/>
        <rFont val="Calibri"/>
        <family val="2"/>
        <charset val="161"/>
        <scheme val="minor"/>
      </rPr>
      <t>in 480 metre reels.</t>
    </r>
  </si>
  <si>
    <r>
      <t xml:space="preserve">Συρματόσχοινο έλξης φορείου Γ/Γ SPP (N°8): 22mm – Γαλβανισμένο 8x26 (Πλαστικοποιημένο) EPIWRC(Κ)-B-1770-sZ  , ελάχιστο φορτίο θραύσης: 41,60 tns </t>
    </r>
    <r>
      <rPr>
        <b/>
        <sz val="11"/>
        <color theme="1"/>
        <rFont val="Calibri"/>
        <family val="2"/>
        <charset val="161"/>
        <scheme val="minor"/>
      </rPr>
      <t>σε στροφείο των 330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Trolley wire rope for quay crane SPP type (N°8): 22mm –  galvanised 8x26 (Plastified) EPIWRC(K)-B-1770-sZ (Plastified) &amp; minimum breaking force 41,60 tns, </t>
    </r>
    <r>
      <rPr>
        <b/>
        <sz val="11"/>
        <color theme="1"/>
        <rFont val="Calibri"/>
        <family val="2"/>
        <charset val="161"/>
        <scheme val="minor"/>
      </rPr>
      <t>in 330 metre reels.</t>
    </r>
  </si>
  <si>
    <r>
      <t xml:space="preserve">Συρματόσχοινο έλξης βοηθητικού φορείου Γ/Γ SPP (N°8): 12 mm – Γαλβανισμένο 8x26 (Πλαστικοποιημένο) EPIWRC(Κ)-B-1770-sZ  , ελάχιστο φορτίο θραύσης: 11,92 tns </t>
    </r>
    <r>
      <rPr>
        <b/>
        <sz val="11"/>
        <color theme="1"/>
        <rFont val="Calibri"/>
        <family val="2"/>
        <charset val="161"/>
        <scheme val="minor"/>
      </rPr>
      <t>σε στροφείο των 290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Catenary rope for quay crane SPP type (N°8): 12 mm –  galvanised 8x26 (Plastified) EPIWRC(K)-B-1770-sZ (Plastified) &amp; minimum breaking force 11,92 tns, </t>
    </r>
    <r>
      <rPr>
        <b/>
        <sz val="11"/>
        <color theme="1"/>
        <rFont val="Calibri"/>
        <family val="2"/>
        <charset val="161"/>
        <scheme val="minor"/>
      </rPr>
      <t>in 290 metre reels.</t>
    </r>
  </si>
  <si>
    <r>
      <t xml:space="preserve">Συρματόσχοινο έλξης βοηθητικού φορείου Γ/Γ SPP (N°8): 16 mm – Γαλβανισμένο 8x26 (Πλαστικοποιημένο) EPIWRC(Κ)-B-1770-sZ  , ελάχιστο φορτίο θραύσης: 21,40 tns </t>
    </r>
    <r>
      <rPr>
        <b/>
        <sz val="11"/>
        <color theme="1"/>
        <rFont val="Calibri"/>
        <family val="2"/>
        <charset val="161"/>
        <scheme val="minor"/>
      </rPr>
      <t>σε στροφείο των 390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Catenary rope for quay crane SPP type (N°8): 16 mm –  galvanised 8x26 (Plastified) EPIWRC(K)-B-1770-sZ (Plastified) &amp; minimum breaking force21,40 tns, </t>
    </r>
    <r>
      <rPr>
        <b/>
        <sz val="11"/>
        <color theme="1"/>
        <rFont val="Calibri"/>
        <family val="2"/>
        <charset val="161"/>
        <scheme val="minor"/>
      </rPr>
      <t>in 390 metre reels.</t>
    </r>
  </si>
  <si>
    <r>
      <t xml:space="preserve">Συρματόσχοινο ανύψωσης μπούμας Γ/Γ SPP (N°8): 30 mm – Γαλβανισμένο 8x26 (Πλαστικοποιημένο) EPIWRC(Κ)-B-1960-sZ  , ελάχιστο φορτίο θραύσης: 77,67 tns </t>
    </r>
    <r>
      <rPr>
        <b/>
        <sz val="11"/>
        <color theme="1"/>
        <rFont val="Calibri"/>
        <family val="2"/>
        <charset val="161"/>
        <scheme val="minor"/>
      </rPr>
      <t>σε στροφείο των 1270 μέτρων</t>
    </r>
    <r>
      <rPr>
        <sz val="11"/>
        <color theme="1"/>
        <rFont val="Calibri"/>
        <family val="2"/>
        <charset val="161"/>
        <scheme val="minor"/>
      </rPr>
      <t xml:space="preserve">.                                                                                                                Boom hoist rope for quay crane SPP type (N°8): 30 mm –  galvanised 8x26 (Plastified) EPIWRC(K)-B-1960 -sZ (Plastified) &amp; minimum breaking force 77,67 tns, </t>
    </r>
    <r>
      <rPr>
        <b/>
        <sz val="11"/>
        <color theme="1"/>
        <rFont val="Calibri"/>
        <family val="2"/>
        <charset val="161"/>
        <scheme val="minor"/>
      </rPr>
      <t>in 1270 metre reels.</t>
    </r>
  </si>
  <si>
    <r>
      <t>7)</t>
    </r>
    <r>
      <rPr>
        <sz val="11"/>
        <color theme="1"/>
        <rFont val="Calibri"/>
        <family val="2"/>
        <charset val="161"/>
        <scheme val="minor"/>
      </rPr>
      <t xml:space="preserve"> Delivery Terms: DDP (PPA SA Container Terminal Pier I - Cranes Workshop, Neo Ikonio Perama). The delivery of the wire ropes, has to be clearly stated within the offer.</t>
    </r>
  </si>
  <si>
    <r>
      <t xml:space="preserve">6) </t>
    </r>
    <r>
      <rPr>
        <sz val="11"/>
        <color theme="1"/>
        <rFont val="Calibri"/>
        <family val="2"/>
        <charset val="161"/>
        <scheme val="minor"/>
      </rPr>
      <t xml:space="preserve">Wire ropes should be packaged  properly and lubricated for transportation and storage for a long period. </t>
    </r>
  </si>
  <si>
    <t xml:space="preserve"> Wire ropes - TECHNICAL DESCRIPTION - REQUIREMENTS AND GENERAL TERMS AND CONDITIONS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</si>
</sst>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8]_-;\-* #,##0.00\ [$€-408]_-;_-* &quot;-&quot;??\ [$€-408]_-;_-@_-"/>
  </numFmts>
  <fonts count="12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theme="1"/>
      <name val="Calibri"/>
      <family val="2"/>
      <charset val="161"/>
    </font>
    <font>
      <i/>
      <sz val="11"/>
      <color theme="1"/>
      <name val="Calibri"/>
      <family val="2"/>
      <charset val="161"/>
    </font>
    <font>
      <b/>
      <i/>
      <sz val="11"/>
      <color theme="1"/>
      <name val="Calibri"/>
      <family val="2"/>
      <charset val="161"/>
    </font>
    <font>
      <u/>
      <sz val="11"/>
      <color theme="1"/>
      <name val="Calibri"/>
      <family val="2"/>
      <charset val="161"/>
      <scheme val="minor"/>
    </font>
    <font>
      <sz val="12.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0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1261110</xdr:colOff>
      <xdr:row>2</xdr:row>
      <xdr:rowOff>118110</xdr:rowOff>
    </xdr:to>
    <xdr:pic>
      <xdr:nvPicPr>
        <xdr:cNvPr id="3" name="Εικόνα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64782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>
      <selection activeCell="L23" sqref="L23"/>
    </sheetView>
  </sheetViews>
  <sheetFormatPr defaultRowHeight="15" x14ac:dyDescent="0.25"/>
  <cols>
    <col min="1" max="1" width="5.7109375" style="1" customWidth="1"/>
    <col min="2" max="2" width="49.140625" style="1" customWidth="1"/>
    <col min="3" max="3" width="10.5703125" style="1" customWidth="1"/>
    <col min="4" max="5" width="11.7109375" style="1" customWidth="1"/>
    <col min="6" max="6" width="12.140625" style="3" bestFit="1" customWidth="1"/>
    <col min="7" max="7" width="14.5703125" style="3" bestFit="1" customWidth="1"/>
    <col min="8" max="16384" width="9.140625" style="1"/>
  </cols>
  <sheetData>
    <row r="1" spans="1:10" s="4" customFormat="1" ht="37.5" customHeight="1" x14ac:dyDescent="0.25">
      <c r="D1" s="52"/>
      <c r="E1" s="52"/>
      <c r="F1" s="52"/>
      <c r="G1" s="52"/>
    </row>
    <row r="2" spans="1:10" s="4" customFormat="1" ht="37.5" customHeight="1" x14ac:dyDescent="0.25">
      <c r="D2" s="52"/>
      <c r="E2" s="52"/>
      <c r="F2" s="52"/>
      <c r="G2" s="52"/>
    </row>
    <row r="3" spans="1:10" s="4" customFormat="1" ht="18.75" customHeight="1" x14ac:dyDescent="0.25">
      <c r="A3" s="42"/>
      <c r="B3" s="42"/>
      <c r="C3" s="42"/>
      <c r="D3" s="42"/>
      <c r="E3" s="42"/>
      <c r="F3" s="42"/>
      <c r="G3" s="42"/>
    </row>
    <row r="4" spans="1:10" s="4" customFormat="1" ht="18.75" customHeight="1" x14ac:dyDescent="0.25">
      <c r="A4" s="53" t="s">
        <v>30</v>
      </c>
      <c r="B4" s="53"/>
      <c r="C4" s="53"/>
      <c r="D4" s="53"/>
      <c r="E4" s="53"/>
      <c r="F4" s="53"/>
      <c r="G4" s="53"/>
    </row>
    <row r="5" spans="1:10" s="4" customFormat="1" ht="82.5" customHeight="1" x14ac:dyDescent="0.25">
      <c r="A5" s="15" t="s">
        <v>0</v>
      </c>
      <c r="B5" s="48" t="s">
        <v>7</v>
      </c>
      <c r="C5" s="49"/>
      <c r="D5" s="5" t="s">
        <v>4</v>
      </c>
      <c r="E5" s="5" t="s">
        <v>1</v>
      </c>
      <c r="F5" s="6" t="s">
        <v>8</v>
      </c>
      <c r="G5" s="6" t="s">
        <v>9</v>
      </c>
    </row>
    <row r="6" spans="1:10" s="4" customFormat="1" ht="126" customHeight="1" x14ac:dyDescent="0.25">
      <c r="A6" s="7">
        <v>1</v>
      </c>
      <c r="B6" s="50" t="s">
        <v>20</v>
      </c>
      <c r="C6" s="51"/>
      <c r="D6" s="7" t="s">
        <v>12</v>
      </c>
      <c r="E6" s="18">
        <v>2</v>
      </c>
      <c r="F6" s="27"/>
      <c r="G6" s="16"/>
    </row>
    <row r="7" spans="1:10" s="4" customFormat="1" ht="121.5" customHeight="1" x14ac:dyDescent="0.25">
      <c r="A7" s="7">
        <v>2</v>
      </c>
      <c r="B7" s="50" t="s">
        <v>21</v>
      </c>
      <c r="C7" s="51"/>
      <c r="D7" s="7" t="s">
        <v>12</v>
      </c>
      <c r="E7" s="18">
        <v>2</v>
      </c>
      <c r="F7" s="27"/>
      <c r="G7" s="16"/>
    </row>
    <row r="8" spans="1:10" s="4" customFormat="1" ht="123" customHeight="1" x14ac:dyDescent="0.25">
      <c r="A8" s="7">
        <v>3</v>
      </c>
      <c r="B8" s="37" t="s">
        <v>15</v>
      </c>
      <c r="C8" s="38"/>
      <c r="D8" s="7" t="s">
        <v>12</v>
      </c>
      <c r="E8" s="7">
        <v>6</v>
      </c>
      <c r="F8" s="27"/>
      <c r="G8" s="16"/>
    </row>
    <row r="9" spans="1:10" s="4" customFormat="1" ht="120" customHeight="1" x14ac:dyDescent="0.25">
      <c r="A9" s="7">
        <v>4</v>
      </c>
      <c r="B9" s="37" t="s">
        <v>14</v>
      </c>
      <c r="C9" s="38"/>
      <c r="D9" s="7" t="s">
        <v>12</v>
      </c>
      <c r="E9" s="7">
        <v>3</v>
      </c>
      <c r="F9" s="27"/>
      <c r="G9" s="16"/>
    </row>
    <row r="10" spans="1:10" s="4" customFormat="1" ht="123" customHeight="1" x14ac:dyDescent="0.25">
      <c r="A10" s="7">
        <v>5</v>
      </c>
      <c r="B10" s="37" t="s">
        <v>13</v>
      </c>
      <c r="C10" s="38"/>
      <c r="D10" s="7" t="s">
        <v>12</v>
      </c>
      <c r="E10" s="7">
        <v>3</v>
      </c>
      <c r="F10" s="27"/>
      <c r="G10" s="16"/>
    </row>
    <row r="11" spans="1:10" s="4" customFormat="1" ht="113.25" customHeight="1" x14ac:dyDescent="0.25">
      <c r="A11" s="7">
        <v>6</v>
      </c>
      <c r="B11" s="39" t="s">
        <v>16</v>
      </c>
      <c r="C11" s="40"/>
      <c r="D11" s="7" t="s">
        <v>12</v>
      </c>
      <c r="E11" s="18">
        <v>2</v>
      </c>
      <c r="F11" s="28"/>
      <c r="G11" s="19"/>
      <c r="J11" s="30"/>
    </row>
    <row r="12" spans="1:10" s="4" customFormat="1" ht="106.5" customHeight="1" x14ac:dyDescent="0.25">
      <c r="A12" s="7">
        <v>7</v>
      </c>
      <c r="B12" s="39" t="s">
        <v>23</v>
      </c>
      <c r="C12" s="40"/>
      <c r="D12" s="7" t="s">
        <v>12</v>
      </c>
      <c r="E12" s="18">
        <v>1</v>
      </c>
      <c r="F12" s="28"/>
      <c r="G12" s="28"/>
      <c r="J12" s="30"/>
    </row>
    <row r="13" spans="1:10" s="4" customFormat="1" ht="96.75" customHeight="1" x14ac:dyDescent="0.25">
      <c r="A13" s="7">
        <v>8</v>
      </c>
      <c r="B13" s="39" t="s">
        <v>24</v>
      </c>
      <c r="C13" s="40"/>
      <c r="D13" s="7" t="s">
        <v>12</v>
      </c>
      <c r="E13" s="18">
        <v>1</v>
      </c>
      <c r="F13" s="28"/>
      <c r="G13" s="28"/>
      <c r="J13" s="30"/>
    </row>
    <row r="14" spans="1:10" s="4" customFormat="1" ht="94.5" customHeight="1" x14ac:dyDescent="0.25">
      <c r="A14" s="7">
        <v>9</v>
      </c>
      <c r="B14" s="39" t="s">
        <v>26</v>
      </c>
      <c r="C14" s="40"/>
      <c r="D14" s="7" t="s">
        <v>12</v>
      </c>
      <c r="E14" s="18">
        <v>1</v>
      </c>
      <c r="F14" s="28"/>
      <c r="G14" s="28"/>
      <c r="J14" s="30"/>
    </row>
    <row r="15" spans="1:10" s="4" customFormat="1" ht="123" customHeight="1" x14ac:dyDescent="0.25">
      <c r="A15" s="7">
        <v>10</v>
      </c>
      <c r="B15" s="39" t="s">
        <v>25</v>
      </c>
      <c r="C15" s="40"/>
      <c r="D15" s="7" t="s">
        <v>12</v>
      </c>
      <c r="E15" s="18">
        <v>1</v>
      </c>
      <c r="F15" s="28"/>
      <c r="G15" s="28"/>
      <c r="J15" s="30"/>
    </row>
    <row r="16" spans="1:10" s="4" customFormat="1" ht="93.75" customHeight="1" x14ac:dyDescent="0.25">
      <c r="A16" s="7">
        <v>11</v>
      </c>
      <c r="B16" s="37" t="s">
        <v>27</v>
      </c>
      <c r="C16" s="38"/>
      <c r="D16" s="7" t="s">
        <v>12</v>
      </c>
      <c r="E16" s="18">
        <v>1</v>
      </c>
      <c r="F16" s="28"/>
      <c r="G16" s="28"/>
      <c r="J16" s="30"/>
    </row>
    <row r="17" spans="1:10" s="4" customFormat="1" ht="22.5" customHeight="1" x14ac:dyDescent="0.25">
      <c r="A17" s="2"/>
      <c r="B17" s="2"/>
      <c r="C17" s="2"/>
      <c r="D17" s="47" t="s">
        <v>3</v>
      </c>
      <c r="E17" s="47"/>
      <c r="F17" s="47"/>
      <c r="G17" s="20">
        <f>SUM(G6:G16)</f>
        <v>0</v>
      </c>
      <c r="J17" s="30"/>
    </row>
    <row r="18" spans="1:10" s="4" customFormat="1" ht="22.5" customHeight="1" x14ac:dyDescent="0.25">
      <c r="B18" s="8"/>
      <c r="C18" s="22"/>
      <c r="D18" s="41" t="s">
        <v>2</v>
      </c>
      <c r="E18" s="41"/>
      <c r="F18" s="41"/>
      <c r="G18" s="17">
        <f>G17*0.24</f>
        <v>0</v>
      </c>
      <c r="J18" s="30"/>
    </row>
    <row r="19" spans="1:10" s="4" customFormat="1" ht="22.5" customHeight="1" x14ac:dyDescent="0.25">
      <c r="A19" s="9"/>
      <c r="B19" s="9"/>
      <c r="C19" s="13"/>
      <c r="D19" s="46" t="s">
        <v>5</v>
      </c>
      <c r="E19" s="46"/>
      <c r="F19" s="46"/>
      <c r="G19" s="21">
        <f>SUM(G17:G18)</f>
        <v>0</v>
      </c>
      <c r="J19" s="30"/>
    </row>
    <row r="20" spans="1:10" s="4" customFormat="1" ht="21" customHeight="1" x14ac:dyDescent="0.25">
      <c r="A20" s="10"/>
      <c r="B20" s="10"/>
      <c r="C20" s="13"/>
      <c r="D20" s="11"/>
      <c r="E20" s="11"/>
      <c r="F20" s="11"/>
      <c r="G20" s="12"/>
    </row>
    <row r="21" spans="1:10" s="4" customFormat="1" ht="16.5" customHeight="1" x14ac:dyDescent="0.25">
      <c r="A21" s="43" t="s">
        <v>6</v>
      </c>
      <c r="B21" s="44"/>
      <c r="C21" s="44"/>
      <c r="D21" s="44"/>
      <c r="E21" s="44"/>
      <c r="F21" s="44"/>
      <c r="G21" s="45"/>
    </row>
    <row r="22" spans="1:10" s="23" customFormat="1" ht="39" customHeight="1" x14ac:dyDescent="0.25">
      <c r="A22" s="34" t="s">
        <v>11</v>
      </c>
      <c r="B22" s="35"/>
      <c r="C22" s="35"/>
      <c r="D22" s="35"/>
      <c r="E22" s="35"/>
      <c r="F22" s="35"/>
      <c r="G22" s="36"/>
    </row>
    <row r="23" spans="1:10" s="25" customFormat="1" ht="39" customHeight="1" x14ac:dyDescent="0.25">
      <c r="A23" s="34" t="s">
        <v>10</v>
      </c>
      <c r="B23" s="35"/>
      <c r="C23" s="35"/>
      <c r="D23" s="35"/>
      <c r="E23" s="35"/>
      <c r="F23" s="35"/>
      <c r="G23" s="36"/>
    </row>
    <row r="24" spans="1:10" s="26" customFormat="1" ht="39" customHeight="1" x14ac:dyDescent="0.25">
      <c r="A24" s="31" t="s">
        <v>17</v>
      </c>
      <c r="B24" s="32"/>
      <c r="C24" s="32"/>
      <c r="D24" s="32"/>
      <c r="E24" s="32"/>
      <c r="F24" s="32"/>
      <c r="G24" s="33"/>
    </row>
    <row r="25" spans="1:10" s="26" customFormat="1" ht="39" customHeight="1" x14ac:dyDescent="0.25">
      <c r="A25" s="31" t="s">
        <v>18</v>
      </c>
      <c r="B25" s="32"/>
      <c r="C25" s="32"/>
      <c r="D25" s="32"/>
      <c r="E25" s="32"/>
      <c r="F25" s="32"/>
      <c r="G25" s="33"/>
    </row>
    <row r="26" spans="1:10" s="24" customFormat="1" ht="39" customHeight="1" x14ac:dyDescent="0.25">
      <c r="A26" s="31" t="s">
        <v>19</v>
      </c>
      <c r="B26" s="32"/>
      <c r="C26" s="32"/>
      <c r="D26" s="32"/>
      <c r="E26" s="32"/>
      <c r="F26" s="32"/>
      <c r="G26" s="33"/>
    </row>
    <row r="27" spans="1:10" s="29" customFormat="1" ht="39" customHeight="1" x14ac:dyDescent="0.25">
      <c r="A27" s="31" t="s">
        <v>29</v>
      </c>
      <c r="B27" s="32"/>
      <c r="C27" s="32"/>
      <c r="D27" s="32"/>
      <c r="E27" s="32"/>
      <c r="F27" s="32"/>
      <c r="G27" s="33"/>
    </row>
    <row r="28" spans="1:10" s="25" customFormat="1" ht="39" customHeight="1" x14ac:dyDescent="0.25">
      <c r="A28" s="31" t="s">
        <v>28</v>
      </c>
      <c r="B28" s="32"/>
      <c r="C28" s="32"/>
      <c r="D28" s="32"/>
      <c r="E28" s="32"/>
      <c r="F28" s="32"/>
      <c r="G28" s="33"/>
    </row>
    <row r="29" spans="1:10" s="14" customFormat="1" ht="39" customHeight="1" x14ac:dyDescent="0.25">
      <c r="A29" s="31" t="s">
        <v>22</v>
      </c>
      <c r="B29" s="32"/>
      <c r="C29" s="32"/>
      <c r="D29" s="32"/>
      <c r="E29" s="32"/>
      <c r="F29" s="32"/>
      <c r="G29" s="33"/>
    </row>
    <row r="30" spans="1:10" s="4" customFormat="1" ht="15" customHeight="1" x14ac:dyDescent="0.25">
      <c r="A30" s="13"/>
      <c r="B30" s="13"/>
      <c r="C30" s="13"/>
      <c r="D30" s="11"/>
      <c r="E30" s="11"/>
      <c r="F30" s="11"/>
      <c r="G30" s="12"/>
    </row>
    <row r="31" spans="1:10" s="4" customFormat="1" ht="15" customHeight="1" x14ac:dyDescent="0.25">
      <c r="A31" s="13"/>
      <c r="B31" s="13"/>
      <c r="C31" s="13"/>
      <c r="D31" s="11"/>
      <c r="E31" s="11"/>
      <c r="F31" s="11"/>
      <c r="G31" s="12"/>
    </row>
    <row r="32" spans="1:10" s="4" customFormat="1" ht="15" customHeight="1" x14ac:dyDescent="0.25">
      <c r="A32" s="13"/>
      <c r="B32" s="13"/>
      <c r="C32" s="13"/>
      <c r="D32" s="11"/>
      <c r="E32" s="11"/>
      <c r="F32" s="11"/>
      <c r="G32" s="12"/>
    </row>
    <row r="33" spans="1:7" s="4" customFormat="1" ht="15" customHeight="1" x14ac:dyDescent="0.25">
      <c r="A33" s="13"/>
      <c r="B33" s="13"/>
      <c r="C33" s="13"/>
      <c r="D33" s="11"/>
      <c r="E33" s="11"/>
      <c r="F33" s="11"/>
      <c r="G33" s="12"/>
    </row>
    <row r="34" spans="1:7" s="4" customFormat="1" ht="15" customHeight="1" x14ac:dyDescent="0.25">
      <c r="A34" s="13"/>
      <c r="B34" s="13"/>
      <c r="C34" s="13"/>
      <c r="D34" s="11"/>
      <c r="E34" s="11"/>
      <c r="F34" s="11"/>
      <c r="G34" s="12"/>
    </row>
  </sheetData>
  <mergeCells count="28">
    <mergeCell ref="A3:G3"/>
    <mergeCell ref="A4:G4"/>
    <mergeCell ref="A29:G29"/>
    <mergeCell ref="A21:G21"/>
    <mergeCell ref="A22:G22"/>
    <mergeCell ref="A28:G28"/>
    <mergeCell ref="D19:F19"/>
    <mergeCell ref="D17:F17"/>
    <mergeCell ref="D18:F18"/>
    <mergeCell ref="B5:C5"/>
    <mergeCell ref="B8:C8"/>
    <mergeCell ref="B11:C11"/>
    <mergeCell ref="A26:G26"/>
    <mergeCell ref="B6:C6"/>
    <mergeCell ref="B7:C7"/>
    <mergeCell ref="D1:G1"/>
    <mergeCell ref="D2:G2"/>
    <mergeCell ref="B9:C9"/>
    <mergeCell ref="B12:C12"/>
    <mergeCell ref="B13:C13"/>
    <mergeCell ref="B16:C16"/>
    <mergeCell ref="B14:C14"/>
    <mergeCell ref="B15:C15"/>
    <mergeCell ref="A27:G27"/>
    <mergeCell ref="A25:G25"/>
    <mergeCell ref="A23:G23"/>
    <mergeCell ref="A24:G24"/>
    <mergeCell ref="B10:C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headerFooter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Wire rope STS &amp; RMG</vt:lpstr>
      <vt:lpstr>'Wire rope STS &amp; RMG'!Print_Area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2021-12-29T12:43:39Z</dcterms:modified>
</cp:coreProperties>
</file>